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480" yWindow="60" windowWidth="18195" windowHeight="17430" activeTab="1"/>
  </bookViews>
  <sheets>
    <sheet name="Actividad Semanal De Ventas" sheetId="1" r:id="rId1"/>
    <sheet name="RESULTADOS" sheetId="2" r:id="rId2"/>
  </sheets>
  <calcPr calcId="162913"/>
</workbook>
</file>

<file path=xl/calcChain.xml><?xml version="1.0" encoding="utf-8"?>
<calcChain xmlns="http://schemas.openxmlformats.org/spreadsheetml/2006/main">
  <c r="M2" i="1" l="1"/>
  <c r="I13" i="1" l="1"/>
  <c r="H13" i="1"/>
  <c r="L13" i="1" l="1"/>
  <c r="K13" i="1"/>
  <c r="J13" i="1"/>
  <c r="G13" i="1"/>
  <c r="F13" i="1"/>
  <c r="E13" i="1"/>
  <c r="D13" i="1"/>
  <c r="C13" i="1"/>
  <c r="C17" i="1" l="1"/>
  <c r="M3" i="1" l="1"/>
  <c r="C14" i="1" l="1"/>
  <c r="D14" i="1"/>
  <c r="D17" i="1" s="1"/>
  <c r="E14" i="1"/>
  <c r="F17" i="1" s="1"/>
  <c r="F14" i="1"/>
  <c r="G14" i="1"/>
  <c r="G17" i="1" s="1"/>
  <c r="H14" i="1"/>
  <c r="I14" i="1"/>
  <c r="I17" i="1" s="1"/>
  <c r="J14" i="1"/>
  <c r="J17" i="1" s="1"/>
  <c r="K14" i="1"/>
  <c r="K17" i="1" s="1"/>
  <c r="L14" i="1"/>
  <c r="L17" i="1" s="1"/>
  <c r="M16" i="1"/>
  <c r="H17" i="1"/>
  <c r="E17" i="1"/>
  <c r="M12" i="1"/>
  <c r="M11" i="1"/>
  <c r="M10" i="1"/>
  <c r="M9" i="1"/>
  <c r="M8" i="1"/>
  <c r="M7" i="1"/>
  <c r="M6" i="1"/>
  <c r="M13" i="1" s="1"/>
  <c r="M14" i="1" l="1"/>
  <c r="M17" i="1"/>
</calcChain>
</file>

<file path=xl/sharedStrings.xml><?xml version="1.0" encoding="utf-8"?>
<sst xmlns="http://schemas.openxmlformats.org/spreadsheetml/2006/main" count="42" uniqueCount="42">
  <si>
    <t>FINAL DE LA SEMANA</t>
  </si>
  <si>
    <t>UBICACIÓN</t>
  </si>
  <si>
    <t>FECHA ACTUAL</t>
  </si>
  <si>
    <t>DÍAS</t>
  </si>
  <si>
    <t>EN UNA OFICINA DE VENTAS</t>
  </si>
  <si>
    <t>OFICINA EXTERNA</t>
  </si>
  <si>
    <t>EN VISITAS A LA OFICINA</t>
  </si>
  <si>
    <t>LLAMADAS EXTERNAS</t>
  </si>
  <si>
    <t>ARCHIVAR LLAMADAS TELEFÓNICAS</t>
  </si>
  <si>
    <t>NUEVO TELÉFONO</t>
  </si>
  <si>
    <t>HABITACIONES DE LOS HUÉSPEDES</t>
  </si>
  <si>
    <t>COMIDAS Y BEBIDAS</t>
  </si>
  <si>
    <t>ALQUILER DE HABITACIÓN MTG.</t>
  </si>
  <si>
    <t>TOTAL</t>
  </si>
  <si>
    <t>Totales</t>
  </si>
  <si>
    <t>OBJETIVO</t>
  </si>
  <si>
    <t>Aprobación</t>
  </si>
  <si>
    <t>*EXPLICACIÓN</t>
  </si>
  <si>
    <t>OTROS</t>
  </si>
  <si>
    <t>Totale</t>
  </si>
  <si>
    <t>VARIANZA</t>
  </si>
  <si>
    <r>
      <t>SEMANALMENTE</t>
    </r>
    <r>
      <rPr>
        <sz val="24"/>
        <color theme="4"/>
        <rFont val="Arial"/>
        <family val="2"/>
        <scheme val="minor"/>
      </rPr>
      <t xml:space="preserve">  % DE ERROR</t>
    </r>
  </si>
  <si>
    <t>AREA</t>
  </si>
  <si>
    <t>BAJIO-PUREPECHA</t>
  </si>
  <si>
    <t>% DE ERROR ACUMULADO</t>
  </si>
  <si>
    <t>MES:</t>
  </si>
  <si>
    <t>Num</t>
  </si>
  <si>
    <t>Sistema</t>
  </si>
  <si>
    <t>Acumulado Mes</t>
  </si>
  <si>
    <t>Ultima Semana</t>
  </si>
  <si>
    <t>Notas</t>
  </si>
  <si>
    <t>Agrizar</t>
  </si>
  <si>
    <t>el Viernes 16 se realizo Calibración.</t>
  </si>
  <si>
    <t>Detalles en Medición:</t>
  </si>
  <si>
    <t>Purepecha</t>
  </si>
  <si>
    <t>Naturaltek</t>
  </si>
  <si>
    <t>Villagran</t>
  </si>
  <si>
    <t>Apaseo</t>
  </si>
  <si>
    <t>GNS</t>
  </si>
  <si>
    <t>Mazda</t>
  </si>
  <si>
    <t>Pabellon</t>
  </si>
  <si>
    <t>Atotonilco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</si>
</sst>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.00\ &quot;€&quot;"/>
    <numFmt numFmtId="167" formatCode="dd\-mm\-yy;@"/>
    <numFmt numFmtId="172" formatCode="_-&quot;$&quot;* #,##0.00_-;\-&quot;$&quot;* #,##0.00_-;_-&quot;$&quot;* &quot;-&quot;??_-;_-@_-"/>
    <numFmt numFmtId="173" formatCode="_-* #,##0.00_-;\-* #,##0.00_-;_-* &quot;-&quot;??_-;_-@_-"/>
    <numFmt numFmtId="196" formatCode="_-* #,##0.00\ [$€]_-;\-* #,##0.00\ [$€]_-;_-* &quot;-&quot;??\ [$€]_-;_-@_-"/>
  </numFmts>
  <fonts count="15" x14ac:knownFonts="1">
    <font>
      <sz val="8"/>
      <color theme="3"/>
      <name val="Arial"/>
      <family val="2"/>
      <scheme val="minor"/>
    </font>
    <font>
      <sz val="8"/>
      <color theme="3"/>
      <name val="Arial"/>
      <family val="2"/>
      <scheme val="minor"/>
    </font>
    <font>
      <sz val="24"/>
      <color theme="3"/>
      <name val="Arial Black"/>
      <family val="2"/>
      <scheme val="major"/>
    </font>
    <font>
      <sz val="24"/>
      <color theme="4"/>
      <name val="Arial"/>
      <family val="2"/>
      <scheme val="minor"/>
    </font>
    <font>
      <sz val="8"/>
      <color theme="3" tint="0.59996337778862885"/>
      <name val="Arial"/>
      <family val="2"/>
      <scheme val="minor"/>
    </font>
    <font>
      <sz val="9"/>
      <color theme="5"/>
      <name val="Arial"/>
      <family val="2"/>
      <scheme val="minor"/>
    </font>
    <font>
      <b/>
      <sz val="9"/>
      <color theme="5"/>
      <name val="Arial"/>
      <family val="2"/>
      <scheme val="minor"/>
    </font>
    <font>
      <b/>
      <sz val="8"/>
      <color theme="3"/>
      <name val="Arial"/>
      <family val="2"/>
      <scheme val="minor"/>
    </font>
    <font>
      <sz val="8"/>
      <color theme="0"/>
      <name val="Arial"/>
      <family val="2"/>
      <scheme val="minor"/>
    </font>
    <font>
      <sz val="8"/>
      <color theme="3" tint="0.79998168889431442"/>
      <name val="Arial"/>
      <family val="2"/>
      <scheme val="minor"/>
    </font>
    <font>
      <sz val="8"/>
      <color theme="2" tint="-0.499984740745262"/>
      <name val="Arial"/>
      <family val="2"/>
      <scheme val="minor"/>
    </font>
    <font>
      <sz val="8"/>
      <color theme="2" tint="-0.249977111117893"/>
      <name val="Arial"/>
      <family val="2"/>
      <scheme val="minor"/>
    </font>
    <font>
      <b/>
      <outline/>
      <shadow/>
      <sz val="8"/>
      <color theme="0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Protection="0">
      <alignment horizontal="right"/>
    </xf>
    <xf numFmtId="0" fontId="1" fillId="0" borderId="0" applyNumberFormat="0" applyFill="0" applyBorder="0" applyProtection="0">
      <alignment horizontal="left"/>
    </xf>
    <xf numFmtId="14" fontId="1" fillId="0" borderId="0" applyFont="0" applyFill="0" applyBorder="0" applyAlignment="0" applyProtection="0"/>
    <xf numFmtId="0" fontId="5" fillId="0" borderId="0" applyNumberFormat="0" applyFill="0" applyBorder="0" applyProtection="0">
      <alignment horizontal="left" wrapText="1"/>
    </xf>
    <xf numFmtId="0" fontId="7" fillId="0" borderId="0" applyNumberFormat="0" applyFill="0" applyBorder="0" applyProtection="0">
      <alignment vertical="center"/>
    </xf>
    <xf numFmtId="164" fontId="1" fillId="0" borderId="0" applyFont="0" applyFill="0" applyBorder="0" applyProtection="0">
      <alignment vertical="center"/>
    </xf>
    <xf numFmtId="0" fontId="1" fillId="2" borderId="0" applyNumberFormat="0" applyFont="0" applyBorder="0" applyAlignment="0" applyProtection="0"/>
    <xf numFmtId="0" fontId="8" fillId="0" borderId="0" applyNumberFormat="0" applyFill="0" applyBorder="0" applyAlignment="0" applyProtection="0"/>
    <xf numFmtId="0" fontId="1" fillId="3" borderId="0" applyNumberFormat="0" applyFont="0" applyBorder="0" applyAlignment="0" applyProtection="0"/>
    <xf numFmtId="0" fontId="9" fillId="0" borderId="6" applyNumberFormat="0" applyFill="0" applyProtection="0">
      <alignment vertical="top" wrapText="1"/>
    </xf>
    <xf numFmtId="0" fontId="14" fillId="0" borderId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2">
      <alignment horizontal="right"/>
    </xf>
    <xf numFmtId="0" fontId="0" fillId="0" borderId="0" xfId="3" applyFont="1">
      <alignment horizontal="left"/>
    </xf>
    <xf numFmtId="14" fontId="1" fillId="0" borderId="0" xfId="4" applyAlignment="1">
      <alignment horizontal="left"/>
    </xf>
    <xf numFmtId="0" fontId="2" fillId="0" borderId="0" xfId="1" applyAlignment="1">
      <alignment horizontal="left" vertical="center"/>
    </xf>
    <xf numFmtId="0" fontId="6" fillId="0" borderId="0" xfId="5" applyFont="1">
      <alignment horizontal="left" wrapText="1"/>
    </xf>
    <xf numFmtId="0" fontId="0" fillId="0" borderId="11" xfId="0" applyBorder="1"/>
    <xf numFmtId="0" fontId="11" fillId="0" borderId="0" xfId="0" applyFont="1"/>
    <xf numFmtId="0" fontId="0" fillId="0" borderId="0" xfId="0" applyFont="1"/>
    <xf numFmtId="165" fontId="8" fillId="0" borderId="0" xfId="7" applyNumberFormat="1" applyFont="1">
      <alignment vertical="center"/>
    </xf>
    <xf numFmtId="165" fontId="8" fillId="0" borderId="0" xfId="7" applyNumberFormat="1" applyFont="1" applyAlignment="1">
      <alignment vertical="center"/>
    </xf>
    <xf numFmtId="165" fontId="6" fillId="3" borderId="1" xfId="7" applyNumberFormat="1" applyFont="1" applyFill="1" applyBorder="1">
      <alignment vertical="center"/>
    </xf>
    <xf numFmtId="165" fontId="0" fillId="3" borderId="2" xfId="7" applyNumberFormat="1" applyFont="1" applyFill="1" applyBorder="1">
      <alignment vertical="center"/>
    </xf>
    <xf numFmtId="165" fontId="0" fillId="3" borderId="3" xfId="7" applyNumberFormat="1" applyFont="1" applyFill="1" applyBorder="1">
      <alignment vertical="center"/>
    </xf>
    <xf numFmtId="165" fontId="6" fillId="3" borderId="4" xfId="7" applyNumberFormat="1" applyFont="1" applyFill="1" applyBorder="1">
      <alignment vertical="center"/>
    </xf>
    <xf numFmtId="165" fontId="0" fillId="3" borderId="5" xfId="7" applyNumberFormat="1" applyFont="1" applyFill="1" applyBorder="1">
      <alignment vertical="center"/>
    </xf>
    <xf numFmtId="165" fontId="0" fillId="2" borderId="0" xfId="8" applyNumberFormat="1" applyFont="1" applyAlignment="1">
      <alignment vertical="center"/>
    </xf>
    <xf numFmtId="165" fontId="0" fillId="0" borderId="0" xfId="0" applyNumberFormat="1" applyFont="1" applyAlignment="1">
      <alignment vertical="center"/>
    </xf>
    <xf numFmtId="165" fontId="12" fillId="0" borderId="0" xfId="0" applyNumberFormat="1" applyFont="1" applyAlignment="1"/>
    <xf numFmtId="165" fontId="12" fillId="0" borderId="0" xfId="0" applyNumberFormat="1" applyFont="1"/>
    <xf numFmtId="165" fontId="12" fillId="0" borderId="0" xfId="0" applyNumberFormat="1" applyFont="1" applyAlignment="1">
      <alignment vertical="center"/>
    </xf>
    <xf numFmtId="165" fontId="8" fillId="0" borderId="0" xfId="9" applyNumberFormat="1" applyAlignment="1">
      <alignment vertical="center"/>
    </xf>
    <xf numFmtId="0" fontId="2" fillId="0" borderId="0" xfId="1" applyAlignment="1">
      <alignment horizontal="left" vertical="center"/>
    </xf>
    <xf numFmtId="0" fontId="10" fillId="0" borderId="7" xfId="11" applyFont="1" applyBorder="1" applyAlignment="1">
      <alignment horizontal="left" vertical="top" wrapText="1" indent="1"/>
    </xf>
    <xf numFmtId="0" fontId="11" fillId="0" borderId="8" xfId="11" applyFont="1" applyBorder="1" applyAlignment="1">
      <alignment horizontal="left"/>
    </xf>
    <xf numFmtId="0" fontId="11" fillId="0" borderId="9" xfId="11" applyFont="1" applyBorder="1" applyAlignment="1">
      <alignment horizontal="left"/>
    </xf>
    <xf numFmtId="0" fontId="11" fillId="0" borderId="10" xfId="11" applyFont="1" applyBorder="1" applyAlignment="1">
      <alignment horizontal="left"/>
    </xf>
    <xf numFmtId="165" fontId="0" fillId="0" borderId="0" xfId="0" applyNumberFormat="1" applyAlignment="1">
      <alignment horizontal="center"/>
    </xf>
    <xf numFmtId="167" fontId="7" fillId="0" borderId="0" xfId="6" applyNumberFormat="1" applyAlignment="1">
      <alignment horizontal="center" vertical="center"/>
    </xf>
    <xf numFmtId="0" fontId="5" fillId="0" borderId="0" xfId="5" applyAlignment="1">
      <alignment horizontal="center" wrapText="1"/>
    </xf>
    <xf numFmtId="10" fontId="0" fillId="0" borderId="0" xfId="7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17" fontId="7" fillId="0" borderId="0" xfId="0" applyNumberFormat="1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10" fontId="0" fillId="0" borderId="12" xfId="0" applyNumberFormat="1" applyBorder="1" applyAlignment="1">
      <alignment horizontal="center"/>
    </xf>
    <xf numFmtId="0" fontId="13" fillId="4" borderId="12" xfId="0" applyFont="1" applyFill="1" applyBorder="1" applyAlignment="1">
      <alignment horizontal="center"/>
    </xf>
    <xf numFmtId="0" fontId="0" fillId="0" borderId="12" xfId="0" applyBorder="1" applyAlignment="1">
      <alignment horizontal="left"/>
    </xf>
  </cellXfs>
  <cellStyles count="30">
    <cellStyle name="Currency Custom" xfId="7"/>
    <cellStyle name="Date Custom" xfId="4"/>
    <cellStyle name="Days" xfId="6"/>
    <cellStyle name="Do Not Type" xfId="8"/>
    <cellStyle name="Euro" xfId="13"/>
    <cellStyle name="Euro 2" xfId="14"/>
    <cellStyle name="Euro 3" xfId="15"/>
    <cellStyle name="Euro 4" xfId="16"/>
    <cellStyle name="Euro 5" xfId="17"/>
    <cellStyle name="Goal Var" xfId="10"/>
    <cellStyle name="Input Custom" xfId="3"/>
    <cellStyle name="Labels" xfId="2"/>
    <cellStyle name="Millares 2" xfId="18"/>
    <cellStyle name="Millares 2 2" xfId="19"/>
    <cellStyle name="Millares 3 2" xfId="20"/>
    <cellStyle name="Millares 3 2 2" xfId="29"/>
    <cellStyle name="Millares 6" xfId="21"/>
    <cellStyle name="Moneda 2" xfId="22"/>
    <cellStyle name="Moneda 2 2" xfId="23"/>
    <cellStyle name="Moneda 6" xfId="24"/>
    <cellStyle name="Normal" xfId="0" builtinId="0"/>
    <cellStyle name="Normal 2" xfId="12"/>
    <cellStyle name="Notes" xfId="11"/>
    <cellStyle name="Porcentaje 2" xfId="25"/>
    <cellStyle name="Porcentual 2 2" xfId="26"/>
    <cellStyle name="Porcentual 3 2" xfId="27"/>
    <cellStyle name="Porcentual 6" xfId="28"/>
    <cellStyle name="Table Headers" xfId="5"/>
    <cellStyle name="Table Totals" xfId="9"/>
    <cellStyle name="Título" xfId="1" builtinId="15"/>
  </cellStyles>
  <dxfs count="28"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</dxf>
    <dxf>
      <font>
        <b/>
        <i val="0"/>
        <strike val="0"/>
        <condense val="0"/>
        <extend val="0"/>
        <outline/>
        <shadow/>
        <u val="none"/>
        <vertAlign val="baseline"/>
        <sz val="8"/>
        <color theme="0"/>
        <name val="Arial"/>
        <scheme val="minor"/>
      </font>
      <numFmt numFmtId="165" formatCode="#,##0.00\ &quot;€&quot;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3"/>
        <name val="Arial"/>
        <scheme val="minor"/>
      </font>
      <numFmt numFmtId="165" formatCode="#,##0.00\ &quot;€&quot;"/>
      <alignment horizontal="general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numFmt numFmtId="165" formatCode="#,##0.00\ &quot;€&quot;"/>
    </dxf>
    <dxf>
      <numFmt numFmtId="165" formatCode="#,##0.00\ &quot;€&quot;"/>
      <alignment horizontal="center" vertical="center" textRotation="0" wrapText="0" indent="0" justifyLastLine="0" shrinkToFit="0" readingOrder="0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font>
        <i val="0"/>
        <strike val="0"/>
        <u val="none"/>
        <vertAlign val="baseline"/>
        <sz val="8"/>
        <name val="Arial"/>
        <scheme val="minor"/>
      </font>
    </dxf>
    <dxf>
      <font>
        <b/>
        <i val="0"/>
        <color theme="0"/>
      </font>
      <fill>
        <patternFill>
          <bgColor theme="4"/>
        </patternFill>
      </fill>
      <border>
        <vertical style="thin">
          <color theme="0"/>
        </vertical>
      </border>
    </dxf>
    <dxf>
      <border>
        <bottom style="thin">
          <color theme="3" tint="0.59996337778862885"/>
        </bottom>
      </border>
    </dxf>
    <dxf>
      <font>
        <b val="0"/>
        <i val="0"/>
      </font>
      <border>
        <vertical style="thin">
          <color theme="3" tint="0.79998168889431442"/>
        </vertical>
      </border>
    </dxf>
  </dxfs>
  <tableStyles count="1" defaultTableStyle="TableStyleMedium2" defaultPivotStyle="PivotStyleLight16">
    <tableStyle name="Weeky Sales Activity" pivot="0" count="3">
      <tableStyleElement type="wholeTable" dxfId="27"/>
      <tableStyleElement type="headerRow" dxfId="26"/>
      <tableStyleElement type="totalRow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Actividad" displayName="Actividad" ref="B5:M13" totalsRowCount="1" totalsRowDxfId="24" headerRowCellStyle="Table Headers" totalsRowCellStyle="Table Totals">
  <tableColumns count="12">
    <tableColumn id="1" name="DÍAS" totalsRowLabel="Totale" dataDxfId="14" totalsRowDxfId="11" dataCellStyle="Table Totals"/>
    <tableColumn id="2" name="EN UNA OFICINA DE VENTAS" totalsRowFunction="sum" dataDxfId="12" totalsRowDxfId="10" dataCellStyle="Currency Custom"/>
    <tableColumn id="3" name="OFICINA EXTERNA" totalsRowFunction="sum" dataDxfId="13" totalsRowDxfId="9" dataCellStyle="Currency Custom"/>
    <tableColumn id="4" name="EN VISITAS A LA OFICINA" totalsRowFunction="sum" dataDxfId="23" totalsRowDxfId="8" dataCellStyle="Currency Custom"/>
    <tableColumn id="5" name="LLAMADAS EXTERNAS" totalsRowFunction="sum" dataDxfId="22" totalsRowDxfId="7" dataCellStyle="Currency Custom"/>
    <tableColumn id="6" name="ARCHIVAR LLAMADAS TELEFÓNICAS" totalsRowFunction="sum" dataDxfId="21" totalsRowDxfId="6" dataCellStyle="Currency Custom"/>
    <tableColumn id="7" name="NUEVO TELÉFONO" totalsRowFunction="sum" dataDxfId="20" totalsRowDxfId="5" dataCellStyle="Currency Custom"/>
    <tableColumn id="8" name="HABITACIONES DE LOS HUÉSPEDES" totalsRowFunction="min" dataDxfId="19" totalsRowDxfId="4" dataCellStyle="Currency Custom"/>
    <tableColumn id="9" name="COMIDAS Y BEBIDAS" totalsRowFunction="sum" dataDxfId="18" totalsRowDxfId="3" dataCellStyle="Currency Custom"/>
    <tableColumn id="10" name="ALQUILER DE HABITACIÓN MTG." totalsRowFunction="sum" dataDxfId="17" totalsRowDxfId="2" dataCellStyle="Currency Custom"/>
    <tableColumn id="11" name="OTROS" totalsRowFunction="sum" dataDxfId="16" totalsRowDxfId="1" dataCellStyle="Currency Custom"/>
    <tableColumn id="12" name="TOTAL" totalsRowFunction="sum" dataDxfId="15" totalsRowDxfId="0" dataCellStyle="Currency Custom">
      <calculatedColumnFormula>SUM(Actividad[[#This Row],[EN UNA OFICINA DE VENTAS]:[OTROS]])</calculatedColumnFormula>
    </tableColumn>
  </tableColumns>
  <tableStyleInfo name="Weeky Sales Activity" showFirstColumn="0" showLastColumn="0" showRowStripes="1" showColumnStripes="0"/>
  <extLst>
    <ext xmlns:x14="http://schemas.microsoft.com/office/spreadsheetml/2009/9/main" uri="{504A1905-F514-4f6f-8877-14C23A59335A}">
      <x14:table altText="Sales Activity Table" altTextSummary="Enter sales figures in this table."/>
    </ext>
  </extLst>
</table>
</file>

<file path=xl/theme/theme1.xml><?xml version="1.0" encoding="utf-8"?>
<a:theme xmlns:a="http://schemas.openxmlformats.org/drawingml/2006/main" name="Office Theme">
  <a:themeElements>
    <a:clrScheme name="Weeky Sales Activity">
      <a:dk1>
        <a:srgbClr val="000000"/>
      </a:dk1>
      <a:lt1>
        <a:srgbClr val="FFFFFF"/>
      </a:lt1>
      <a:dk2>
        <a:srgbClr val="4E4F4B"/>
      </a:dk2>
      <a:lt2>
        <a:srgbClr val="EAEBEA"/>
      </a:lt2>
      <a:accent1>
        <a:srgbClr val="83BA96"/>
      </a:accent1>
      <a:accent2>
        <a:srgbClr val="D18A4E"/>
      </a:accent2>
      <a:accent3>
        <a:srgbClr val="977974"/>
      </a:accent3>
      <a:accent4>
        <a:srgbClr val="CFA94E"/>
      </a:accent4>
      <a:accent5>
        <a:srgbClr val="7596A9"/>
      </a:accent5>
      <a:accent6>
        <a:srgbClr val="A46675"/>
      </a:accent6>
      <a:hlink>
        <a:srgbClr val="7596A9"/>
      </a:hlink>
      <a:folHlink>
        <a:srgbClr val="A46675"/>
      </a:folHlink>
    </a:clrScheme>
    <a:fontScheme name="Weeky Sales Activity">
      <a:majorFont>
        <a:latin typeface="Arial Black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B1:M22"/>
  <sheetViews>
    <sheetView showGridLines="0" zoomScaleNormal="100" workbookViewId="0">
      <selection activeCell="C13" sqref="C13"/>
    </sheetView>
  </sheetViews>
  <sheetFormatPr baseColWidth="10" defaultColWidth="9.33203125" defaultRowHeight="20.25" customHeight="1" x14ac:dyDescent="0.2"/>
  <cols>
    <col min="1" max="1" width="3.33203125" customWidth="1"/>
    <col min="2" max="2" width="11.5" customWidth="1"/>
    <col min="3" max="3" width="15.6640625" customWidth="1"/>
    <col min="4" max="4" width="14.33203125" customWidth="1"/>
    <col min="5" max="5" width="17" customWidth="1"/>
    <col min="6" max="6" width="18.6640625" customWidth="1"/>
    <col min="7" max="7" width="20.1640625" customWidth="1"/>
    <col min="8" max="8" width="14.83203125" customWidth="1"/>
    <col min="9" max="9" width="17" customWidth="1"/>
    <col min="10" max="10" width="12.83203125" customWidth="1"/>
    <col min="11" max="11" width="18" customWidth="1"/>
    <col min="12" max="13" width="12.83203125" customWidth="1"/>
    <col min="14" max="14" width="4" customWidth="1"/>
  </cols>
  <sheetData>
    <row r="1" spans="2:13" ht="12" customHeight="1" x14ac:dyDescent="0.2"/>
    <row r="2" spans="2:13" ht="20.25" customHeight="1" x14ac:dyDescent="0.2">
      <c r="B2" s="22" t="s">
        <v>21</v>
      </c>
      <c r="C2" s="22"/>
      <c r="D2" s="22"/>
      <c r="E2" s="22"/>
      <c r="F2" s="22"/>
      <c r="G2" s="22"/>
      <c r="H2" s="22"/>
      <c r="I2" s="1" t="s">
        <v>22</v>
      </c>
      <c r="J2" s="2" t="s">
        <v>23</v>
      </c>
      <c r="L2" s="1" t="s">
        <v>0</v>
      </c>
      <c r="M2" s="3">
        <f>B12+1</f>
        <v>42299</v>
      </c>
    </row>
    <row r="3" spans="2:13" ht="19.5" customHeight="1" x14ac:dyDescent="0.2">
      <c r="B3" s="22"/>
      <c r="C3" s="22"/>
      <c r="D3" s="22"/>
      <c r="E3" s="22"/>
      <c r="F3" s="22"/>
      <c r="G3" s="22"/>
      <c r="H3" s="22"/>
      <c r="I3" s="1" t="s">
        <v>1</v>
      </c>
      <c r="J3" s="2"/>
      <c r="L3" s="1" t="s">
        <v>2</v>
      </c>
      <c r="M3" s="3">
        <f ca="1">TODAY()</f>
        <v>42299</v>
      </c>
    </row>
    <row r="4" spans="2:13" ht="13.5" hidden="1" customHeight="1" x14ac:dyDescent="0.2">
      <c r="B4" s="4"/>
      <c r="C4" s="4"/>
      <c r="D4" s="4"/>
      <c r="E4" s="4"/>
      <c r="F4" s="4"/>
      <c r="G4" s="4"/>
      <c r="H4" s="4"/>
    </row>
    <row r="5" spans="2:13" ht="63" customHeight="1" x14ac:dyDescent="0.2">
      <c r="B5" s="5" t="s">
        <v>3</v>
      </c>
      <c r="C5" s="29" t="s">
        <v>4</v>
      </c>
      <c r="D5" s="29" t="s">
        <v>5</v>
      </c>
      <c r="E5" s="29" t="s">
        <v>6</v>
      </c>
      <c r="F5" s="29" t="s">
        <v>7</v>
      </c>
      <c r="G5" s="29" t="s">
        <v>8</v>
      </c>
      <c r="H5" s="29" t="s">
        <v>9</v>
      </c>
      <c r="I5" s="29" t="s">
        <v>10</v>
      </c>
      <c r="J5" s="29" t="s">
        <v>11</v>
      </c>
      <c r="K5" s="29" t="s">
        <v>12</v>
      </c>
      <c r="L5" s="29" t="s">
        <v>18</v>
      </c>
      <c r="M5" s="29" t="s">
        <v>13</v>
      </c>
    </row>
    <row r="6" spans="2:13" ht="20.25" customHeight="1" x14ac:dyDescent="0.2">
      <c r="B6" s="28">
        <v>42292</v>
      </c>
      <c r="C6" s="30">
        <v>-1.7999999999999999E-2</v>
      </c>
      <c r="D6" s="30">
        <v>-1.7999999999999999E-2</v>
      </c>
      <c r="E6" s="30">
        <v>-1.7999999999999999E-2</v>
      </c>
      <c r="F6" s="30">
        <v>-1.7999999999999999E-2</v>
      </c>
      <c r="G6" s="30">
        <v>-1.7999999999999999E-2</v>
      </c>
      <c r="H6" s="30">
        <v>-1.7999999999999999E-2</v>
      </c>
      <c r="I6" s="30">
        <v>-1.7999999999999999E-2</v>
      </c>
      <c r="J6" s="30">
        <v>-1.7999999999999999E-2</v>
      </c>
      <c r="K6" s="30">
        <v>-1.7999999999999999E-2</v>
      </c>
      <c r="L6" s="30">
        <v>-1.7999999999999999E-2</v>
      </c>
      <c r="M6" s="16">
        <f>SUM(Actividad[[#This Row],[EN UNA OFICINA DE VENTAS]:[OTROS]])</f>
        <v>-0.17999999999999997</v>
      </c>
    </row>
    <row r="7" spans="2:13" ht="20.25" customHeight="1" x14ac:dyDescent="0.2">
      <c r="B7" s="28">
        <v>42293</v>
      </c>
      <c r="C7" s="30">
        <v>-6.1999999999999998E-3</v>
      </c>
      <c r="D7" s="30">
        <v>-6.1999999999999998E-3</v>
      </c>
      <c r="E7" s="30">
        <v>-6.1999999999999998E-3</v>
      </c>
      <c r="F7" s="30">
        <v>-6.1999999999999998E-3</v>
      </c>
      <c r="G7" s="30">
        <v>-6.1999999999999998E-3</v>
      </c>
      <c r="H7" s="30">
        <v>-6.1999999999999998E-3</v>
      </c>
      <c r="I7" s="30">
        <v>-6.1999999999999998E-3</v>
      </c>
      <c r="J7" s="30">
        <v>-6.1999999999999998E-3</v>
      </c>
      <c r="K7" s="30">
        <v>-6.1999999999999998E-3</v>
      </c>
      <c r="L7" s="30">
        <v>-6.1999999999999998E-3</v>
      </c>
      <c r="M7" s="16">
        <f>SUM(Actividad[[#This Row],[EN UNA OFICINA DE VENTAS]:[OTROS]])</f>
        <v>-6.1999999999999986E-2</v>
      </c>
    </row>
    <row r="8" spans="2:13" ht="20.25" customHeight="1" x14ac:dyDescent="0.2">
      <c r="B8" s="28">
        <v>42294</v>
      </c>
      <c r="C8" s="30">
        <v>3.0000000000000001E-3</v>
      </c>
      <c r="D8" s="30">
        <v>3.0000000000000001E-3</v>
      </c>
      <c r="E8" s="30">
        <v>3.0000000000000001E-3</v>
      </c>
      <c r="F8" s="30">
        <v>3.0000000000000001E-3</v>
      </c>
      <c r="G8" s="30">
        <v>3.0000000000000001E-3</v>
      </c>
      <c r="H8" s="30">
        <v>3.0000000000000001E-3</v>
      </c>
      <c r="I8" s="30">
        <v>3.0000000000000001E-3</v>
      </c>
      <c r="J8" s="30">
        <v>3.0000000000000001E-3</v>
      </c>
      <c r="K8" s="30">
        <v>3.0000000000000001E-3</v>
      </c>
      <c r="L8" s="30">
        <v>3.0000000000000001E-3</v>
      </c>
      <c r="M8" s="16">
        <f>SUM(Actividad[[#This Row],[EN UNA OFICINA DE VENTAS]:[OTROS]])</f>
        <v>2.9999999999999995E-2</v>
      </c>
    </row>
    <row r="9" spans="2:13" ht="20.25" customHeight="1" x14ac:dyDescent="0.2">
      <c r="B9" s="28">
        <v>42295</v>
      </c>
      <c r="C9" s="30">
        <v>1.15E-2</v>
      </c>
      <c r="D9" s="30">
        <v>1.15E-2</v>
      </c>
      <c r="E9" s="30">
        <v>1.15E-2</v>
      </c>
      <c r="F9" s="30">
        <v>1.15E-2</v>
      </c>
      <c r="G9" s="30">
        <v>1.15E-2</v>
      </c>
      <c r="H9" s="30">
        <v>1.15E-2</v>
      </c>
      <c r="I9" s="30">
        <v>1.15E-2</v>
      </c>
      <c r="J9" s="30">
        <v>1.15E-2</v>
      </c>
      <c r="K9" s="30">
        <v>1.15E-2</v>
      </c>
      <c r="L9" s="30">
        <v>1.15E-2</v>
      </c>
      <c r="M9" s="16">
        <f>SUM(Actividad[[#This Row],[EN UNA OFICINA DE VENTAS]:[OTROS]])</f>
        <v>0.11499999999999998</v>
      </c>
    </row>
    <row r="10" spans="2:13" ht="20.25" customHeight="1" x14ac:dyDescent="0.2">
      <c r="B10" s="28">
        <v>42296</v>
      </c>
      <c r="C10" s="30">
        <v>4.4999999999999997E-3</v>
      </c>
      <c r="D10" s="30">
        <v>4.4999999999999997E-3</v>
      </c>
      <c r="E10" s="30">
        <v>4.4999999999999997E-3</v>
      </c>
      <c r="F10" s="30">
        <v>4.4999999999999997E-3</v>
      </c>
      <c r="G10" s="30">
        <v>4.4999999999999997E-3</v>
      </c>
      <c r="H10" s="30">
        <v>4.4999999999999997E-3</v>
      </c>
      <c r="I10" s="30">
        <v>4.4999999999999997E-3</v>
      </c>
      <c r="J10" s="30">
        <v>4.4999999999999997E-3</v>
      </c>
      <c r="K10" s="30">
        <v>4.4999999999999997E-3</v>
      </c>
      <c r="L10" s="30">
        <v>4.4999999999999997E-3</v>
      </c>
      <c r="M10" s="16">
        <f>SUM(Actividad[[#This Row],[EN UNA OFICINA DE VENTAS]:[OTROS]])</f>
        <v>4.4999999999999991E-2</v>
      </c>
    </row>
    <row r="11" spans="2:13" ht="20.25" customHeight="1" x14ac:dyDescent="0.2">
      <c r="B11" s="28">
        <v>42297</v>
      </c>
      <c r="C11" s="30">
        <v>6.6E-3</v>
      </c>
      <c r="D11" s="30">
        <v>6.6E-3</v>
      </c>
      <c r="E11" s="30">
        <v>6.6E-3</v>
      </c>
      <c r="F11" s="30">
        <v>6.6E-3</v>
      </c>
      <c r="G11" s="30">
        <v>6.6E-3</v>
      </c>
      <c r="H11" s="30">
        <v>6.6E-3</v>
      </c>
      <c r="I11" s="30">
        <v>6.6E-3</v>
      </c>
      <c r="J11" s="30">
        <v>6.6E-3</v>
      </c>
      <c r="K11" s="30">
        <v>6.6E-3</v>
      </c>
      <c r="L11" s="30">
        <v>6.6E-3</v>
      </c>
      <c r="M11" s="16">
        <f>SUM(Actividad[[#This Row],[EN UNA OFICINA DE VENTAS]:[OTROS]])</f>
        <v>6.6000000000000003E-2</v>
      </c>
    </row>
    <row r="12" spans="2:13" ht="20.25" customHeight="1" x14ac:dyDescent="0.2">
      <c r="B12" s="28">
        <v>42298</v>
      </c>
      <c r="C12" s="30">
        <v>7.9000000000000008E-3</v>
      </c>
      <c r="D12" s="30">
        <v>7.9000000000000008E-3</v>
      </c>
      <c r="E12" s="30">
        <v>7.9000000000000008E-3</v>
      </c>
      <c r="F12" s="30">
        <v>7.9000000000000008E-3</v>
      </c>
      <c r="G12" s="30">
        <v>7.9000000000000008E-3</v>
      </c>
      <c r="H12" s="30">
        <v>7.9000000000000008E-3</v>
      </c>
      <c r="I12" s="30">
        <v>7.9000000000000008E-3</v>
      </c>
      <c r="J12" s="30">
        <v>7.9000000000000008E-3</v>
      </c>
      <c r="K12" s="30">
        <v>7.9000000000000008E-3</v>
      </c>
      <c r="L12" s="30">
        <v>7.9000000000000008E-3</v>
      </c>
      <c r="M12" s="16">
        <f>SUM(Actividad[[#This Row],[EN UNA OFICINA DE VENTAS]:[OTROS]])</f>
        <v>7.9000000000000029E-2</v>
      </c>
    </row>
    <row r="13" spans="2:13" s="8" customFormat="1" ht="20.25" customHeight="1" x14ac:dyDescent="0.2">
      <c r="B13" s="17" t="s">
        <v>19</v>
      </c>
      <c r="C13" s="18">
        <f>SUBTOTAL(109,Actividad[EN UNA OFICINA DE VENTAS])</f>
        <v>9.2999999999999992E-3</v>
      </c>
      <c r="D13" s="19">
        <f>SUBTOTAL(109,Actividad[OFICINA EXTERNA])</f>
        <v>9.2999999999999992E-3</v>
      </c>
      <c r="E13" s="19">
        <f>SUBTOTAL(109,Actividad[EN VISITAS A LA OFICINA])</f>
        <v>9.2999999999999992E-3</v>
      </c>
      <c r="F13" s="19">
        <f>SUBTOTAL(109,Actividad[LLAMADAS EXTERNAS])</f>
        <v>9.2999999999999992E-3</v>
      </c>
      <c r="G13" s="19">
        <f>SUBTOTAL(109,Actividad[ARCHIVAR LLAMADAS TELEFÓNICAS])</f>
        <v>9.2999999999999992E-3</v>
      </c>
      <c r="H13" s="19">
        <f>SUBTOTAL(109,Actividad[NUEVO TELÉFONO])</f>
        <v>9.2999999999999992E-3</v>
      </c>
      <c r="I13" s="19">
        <f>SUBTOTAL(105,Actividad[HABITACIONES DE LOS HUÉSPEDES])</f>
        <v>-1.7999999999999999E-2</v>
      </c>
      <c r="J13" s="19">
        <f>SUBTOTAL(109,Actividad[COMIDAS Y BEBIDAS])</f>
        <v>9.2999999999999992E-3</v>
      </c>
      <c r="K13" s="19">
        <f>SUBTOTAL(109,Actividad[ALQUILER DE HABITACIÓN MTG.])</f>
        <v>9.2999999999999992E-3</v>
      </c>
      <c r="L13" s="19">
        <f>SUBTOTAL(109,Actividad[OTROS])</f>
        <v>9.2999999999999992E-3</v>
      </c>
      <c r="M13" s="20">
        <f>SUBTOTAL(109,Actividad[TOTAL])</f>
        <v>9.3000000000000055E-2</v>
      </c>
    </row>
    <row r="14" spans="2:13" ht="20.25" customHeight="1" x14ac:dyDescent="0.2">
      <c r="B14" s="21" t="s">
        <v>14</v>
      </c>
      <c r="C14" s="9">
        <f>SUBTOTAL(109,Actividad[EN UNA OFICINA DE VENTAS])</f>
        <v>9.2999999999999992E-3</v>
      </c>
      <c r="D14" s="9">
        <f>SUBTOTAL(109,Actividad[OFICINA EXTERNA])</f>
        <v>9.2999999999999992E-3</v>
      </c>
      <c r="E14" s="9">
        <f>SUBTOTAL(109,Actividad[EN VISITAS A LA OFICINA])</f>
        <v>9.2999999999999992E-3</v>
      </c>
      <c r="F14" s="9">
        <f>SUBTOTAL(109,Actividad[LLAMADAS EXTERNAS])</f>
        <v>9.2999999999999992E-3</v>
      </c>
      <c r="G14" s="9">
        <f>SUBTOTAL(109,Actividad[ARCHIVAR LLAMADAS TELEFÓNICAS])</f>
        <v>9.2999999999999992E-3</v>
      </c>
      <c r="H14" s="9">
        <f>SUBTOTAL(109,Actividad[NUEVO TELÉFONO])</f>
        <v>9.2999999999999992E-3</v>
      </c>
      <c r="I14" s="9">
        <f>SUBTOTAL(105,Actividad[HABITACIONES DE LOS HUÉSPEDES])</f>
        <v>-1.7999999999999999E-2</v>
      </c>
      <c r="J14" s="9">
        <f>SUBTOTAL(109,Actividad[COMIDAS Y BEBIDAS])</f>
        <v>9.2999999999999992E-3</v>
      </c>
      <c r="K14" s="9">
        <f>SUBTOTAL(109,Actividad[ALQUILER DE HABITACIÓN MTG.])</f>
        <v>9.2999999999999992E-3</v>
      </c>
      <c r="L14" s="9">
        <f>SUBTOTAL(109,Actividad[OTROS])</f>
        <v>9.2999999999999992E-3</v>
      </c>
      <c r="M14" s="10">
        <f>SUBTOTAL(109,Actividad[TOTAL])</f>
        <v>9.3000000000000055E-2</v>
      </c>
    </row>
    <row r="15" spans="2:13" ht="20.25" customHeight="1" x14ac:dyDescent="0.2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2:13" ht="20.25" customHeight="1" x14ac:dyDescent="0.2">
      <c r="B16" s="11" t="s">
        <v>15</v>
      </c>
      <c r="C16" s="12">
        <v>200</v>
      </c>
      <c r="D16" s="12">
        <v>400</v>
      </c>
      <c r="E16" s="12">
        <v>300</v>
      </c>
      <c r="F16" s="12">
        <v>65</v>
      </c>
      <c r="G16" s="12">
        <v>500</v>
      </c>
      <c r="H16" s="12">
        <v>300</v>
      </c>
      <c r="I16" s="12">
        <v>400</v>
      </c>
      <c r="J16" s="12">
        <v>600</v>
      </c>
      <c r="K16" s="12">
        <v>300</v>
      </c>
      <c r="L16" s="12">
        <v>300</v>
      </c>
      <c r="M16" s="13">
        <f>SUM(C16:L16)</f>
        <v>3365</v>
      </c>
    </row>
    <row r="17" spans="2:13" ht="20.25" customHeight="1" x14ac:dyDescent="0.2">
      <c r="B17" s="14" t="s">
        <v>20</v>
      </c>
      <c r="C17" s="15">
        <f>SUM(Actividad[[#Totals],[EN UNA OFICINA DE VENTAS]]-C16)</f>
        <v>-199.9907</v>
      </c>
      <c r="D17" s="15">
        <f>SUM(Actividad[[#Totals],[OFICINA EXTERNA]]-D16)</f>
        <v>-399.9907</v>
      </c>
      <c r="E17" s="15">
        <f>SUM(Actividad[[#Totals],[EN VISITAS A LA OFICINA]]-E16)</f>
        <v>-299.9907</v>
      </c>
      <c r="F17" s="15">
        <f>SUM(Actividad[[#Totals],[EN VISITAS A LA OFICINA]]-F16)</f>
        <v>-64.990700000000004</v>
      </c>
      <c r="G17" s="15">
        <f>SUM(Actividad[[#Totals],[ARCHIVAR LLAMADAS TELEFÓNICAS]]-G16)</f>
        <v>-499.9907</v>
      </c>
      <c r="H17" s="15">
        <f>SUM(Actividad[[#Totals],[NUEVO TELÉFONO]]-H16)</f>
        <v>-299.9907</v>
      </c>
      <c r="I17" s="15">
        <f>SUM(Actividad[[#Totals],[HABITACIONES DE LOS HUÉSPEDES]]-I16)</f>
        <v>-400.01799999999997</v>
      </c>
      <c r="J17" s="15">
        <f>SUM(Actividad[[#Totals],[COMIDAS Y BEBIDAS]]-J16)</f>
        <v>-599.99069999999995</v>
      </c>
      <c r="K17" s="15">
        <f>SUM(Actividad[[#Totals],[ALQUILER DE HABITACIÓN MTG.]]-K16)</f>
        <v>-299.9907</v>
      </c>
      <c r="L17" s="15">
        <f>SUM(Actividad[[#Totals],[OTROS]]-L16)</f>
        <v>-299.9907</v>
      </c>
      <c r="M17" s="13">
        <f>SUM(C17:L17)</f>
        <v>-3364.9342999999994</v>
      </c>
    </row>
    <row r="20" spans="2:13" ht="20.25" customHeight="1" x14ac:dyDescent="0.2">
      <c r="B20" s="24" t="s">
        <v>17</v>
      </c>
      <c r="C20" s="25"/>
      <c r="D20" s="25"/>
      <c r="E20" s="25"/>
      <c r="F20" s="26"/>
    </row>
    <row r="21" spans="2:13" ht="27.75" customHeight="1" x14ac:dyDescent="0.2">
      <c r="B21" s="23"/>
      <c r="C21" s="23"/>
      <c r="D21" s="23"/>
      <c r="E21" s="23"/>
      <c r="F21" s="23"/>
    </row>
    <row r="22" spans="2:13" ht="20.25" customHeight="1" x14ac:dyDescent="0.2">
      <c r="B22" s="7" t="s">
        <v>16</v>
      </c>
      <c r="C22" s="6"/>
      <c r="D22" s="6"/>
      <c r="E22" s="6"/>
      <c r="F22" s="6"/>
      <c r="I22" s="8"/>
    </row>
  </sheetData>
  <mergeCells count="4">
    <mergeCell ref="B2:H3"/>
    <mergeCell ref="B21:F21"/>
    <mergeCell ref="B20:F20"/>
    <mergeCell ref="B15:M15"/>
  </mergeCells>
  <printOptions horizontalCentered="1"/>
  <pageMargins left="0.25" right="0.25" top="0.75" bottom="0.75" header="0.3" footer="0.3"/>
  <pageSetup fitToHeight="0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D709EC-13E9-4561-9B3E-7D590451F364}">
            <x14:iconSet iconSet="3Triangles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C17:M17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7"/>
  <sheetViews>
    <sheetView tabSelected="1" workbookViewId="0">
      <selection activeCell="F19" sqref="F19"/>
    </sheetView>
  </sheetViews>
  <sheetFormatPr baseColWidth="10" defaultRowHeight="11.25" x14ac:dyDescent="0.2"/>
  <cols>
    <col min="3" max="3" width="16" customWidth="1"/>
    <col min="4" max="4" width="20.83203125" customWidth="1"/>
    <col min="5" max="5" width="18.6640625" bestFit="1" customWidth="1"/>
    <col min="6" max="6" width="33.5" customWidth="1"/>
  </cols>
  <sheetData>
    <row r="3" spans="2:6" x14ac:dyDescent="0.2">
      <c r="B3" s="31" t="s">
        <v>24</v>
      </c>
      <c r="E3" s="32" t="s">
        <v>25</v>
      </c>
      <c r="F3" s="33">
        <v>41913</v>
      </c>
    </row>
    <row r="6" spans="2:6" ht="15" x14ac:dyDescent="0.25">
      <c r="B6" s="37" t="s">
        <v>26</v>
      </c>
      <c r="C6" s="37" t="s">
        <v>27</v>
      </c>
      <c r="D6" s="37" t="s">
        <v>28</v>
      </c>
      <c r="E6" s="37" t="s">
        <v>29</v>
      </c>
      <c r="F6" s="37" t="s">
        <v>30</v>
      </c>
    </row>
    <row r="7" spans="2:6" x14ac:dyDescent="0.2">
      <c r="B7" s="34">
        <v>1</v>
      </c>
      <c r="C7" s="38" t="s">
        <v>31</v>
      </c>
      <c r="D7" s="36">
        <v>-1.24E-2</v>
      </c>
      <c r="E7" s="36">
        <v>2E-3</v>
      </c>
      <c r="F7" s="35" t="s">
        <v>32</v>
      </c>
    </row>
    <row r="8" spans="2:6" x14ac:dyDescent="0.2">
      <c r="B8" s="34">
        <v>2</v>
      </c>
      <c r="C8" s="35" t="s">
        <v>34</v>
      </c>
      <c r="D8" s="35"/>
      <c r="E8" s="35"/>
      <c r="F8" s="35"/>
    </row>
    <row r="9" spans="2:6" x14ac:dyDescent="0.2">
      <c r="B9" s="34">
        <v>3</v>
      </c>
      <c r="C9" s="35" t="s">
        <v>35</v>
      </c>
      <c r="D9" s="35"/>
      <c r="E9" s="35"/>
      <c r="F9" s="35"/>
    </row>
    <row r="10" spans="2:6" x14ac:dyDescent="0.2">
      <c r="B10" s="34">
        <v>4</v>
      </c>
      <c r="C10" s="35" t="s">
        <v>36</v>
      </c>
      <c r="D10" s="35"/>
      <c r="E10" s="35"/>
      <c r="F10" s="35"/>
    </row>
    <row r="11" spans="2:6" x14ac:dyDescent="0.2">
      <c r="B11" s="34">
        <v>5</v>
      </c>
      <c r="C11" s="35" t="s">
        <v>37</v>
      </c>
      <c r="D11" s="35"/>
      <c r="E11" s="35"/>
      <c r="F11" s="35"/>
    </row>
    <row r="12" spans="2:6" x14ac:dyDescent="0.2">
      <c r="B12" s="34">
        <v>6</v>
      </c>
      <c r="C12" s="35" t="s">
        <v>38</v>
      </c>
      <c r="D12" s="35"/>
      <c r="E12" s="35"/>
      <c r="F12" s="35"/>
    </row>
    <row r="13" spans="2:6" x14ac:dyDescent="0.2">
      <c r="B13" s="34">
        <v>7</v>
      </c>
      <c r="C13" s="35" t="s">
        <v>39</v>
      </c>
      <c r="D13" s="35"/>
      <c r="E13" s="35"/>
      <c r="F13" s="35"/>
    </row>
    <row r="14" spans="2:6" x14ac:dyDescent="0.2">
      <c r="B14" s="34">
        <v>8</v>
      </c>
      <c r="C14" s="35" t="s">
        <v>40</v>
      </c>
      <c r="D14" s="35"/>
      <c r="E14" s="35"/>
      <c r="F14" s="35"/>
    </row>
    <row r="15" spans="2:6" x14ac:dyDescent="0.2">
      <c r="B15" s="34">
        <v>9</v>
      </c>
      <c r="C15" s="35" t="s">
        <v>41</v>
      </c>
      <c r="D15" s="35"/>
      <c r="E15" s="35"/>
      <c r="F15" s="35"/>
    </row>
    <row r="17" spans="2:2" x14ac:dyDescent="0.2">
      <c r="B17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387411A4-FDA6-439C-A90F-EB351BC319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 Semanal De Ventas</vt:lpstr>
      <vt:lpstr>RESULTADOS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2015-10-23T03:22:08Z</dcterms:created>
  <dcterms:modified xsi:type="dcterms:W3CDTF">2015-10-23T03:58:12Z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TC031076749991</vt:lpwstr>
  </property>
</Properties>
</file>